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5490" windowWidth="15480" windowHeight="5550"/>
  </bookViews>
  <sheets>
    <sheet name="08.01 -SEC2010" sheetId="1" r:id="rId1"/>
    <sheet name="08.02-03" sheetId="2" r:id="rId2"/>
  </sheets>
  <calcPr calcId="162913"/>
</workbook>
</file>

<file path=xl/calcChain.xml><?xml version="1.0" encoding="utf-8"?>
<calcChain xmlns="http://schemas.openxmlformats.org/spreadsheetml/2006/main">
  <c r="F38" i="1" l="1"/>
  <c r="F9" i="1"/>
  <c r="D13" i="1" s="1"/>
  <c r="F15" i="1" s="1"/>
</calcChain>
</file>

<file path=xl/sharedStrings.xml><?xml version="1.0" encoding="utf-8"?>
<sst xmlns="http://schemas.openxmlformats.org/spreadsheetml/2006/main" count="335" uniqueCount="164">
  <si>
    <t xml:space="preserve">                    </t>
  </si>
  <si>
    <t xml:space="preserve">         RESURSE</t>
  </si>
  <si>
    <t>P.1</t>
  </si>
  <si>
    <t>P.11</t>
  </si>
  <si>
    <t>P.12</t>
  </si>
  <si>
    <t>P.2</t>
  </si>
  <si>
    <t>Consumul intermediar</t>
  </si>
  <si>
    <t>D.1</t>
  </si>
  <si>
    <t>D.11</t>
  </si>
  <si>
    <t>D.12</t>
  </si>
  <si>
    <t>D.121</t>
  </si>
  <si>
    <t>D.2</t>
  </si>
  <si>
    <t>D.21</t>
  </si>
  <si>
    <t>Impozite pe produse</t>
  </si>
  <si>
    <t>D.211</t>
  </si>
  <si>
    <t>D.212</t>
  </si>
  <si>
    <t>D.2121</t>
  </si>
  <si>
    <t>Drepturi asupra importurilor 
(taxe vamale)</t>
  </si>
  <si>
    <t>D.2122</t>
  </si>
  <si>
    <t>D.214</t>
  </si>
  <si>
    <t>D.29</t>
  </si>
  <si>
    <t xml:space="preserve"> - alte impozite</t>
  </si>
  <si>
    <t>D.3</t>
  </si>
  <si>
    <t>D.31</t>
  </si>
  <si>
    <t>D.39</t>
  </si>
  <si>
    <t>Excedentul brut de exploatare</t>
  </si>
  <si>
    <t>D.4</t>
  </si>
  <si>
    <t>Venituri din proprietate</t>
  </si>
  <si>
    <t>D.41</t>
  </si>
  <si>
    <t>Dobânzi</t>
  </si>
  <si>
    <t>D.42</t>
  </si>
  <si>
    <t>D.421</t>
  </si>
  <si>
    <t>Dividende</t>
  </si>
  <si>
    <t>D.44</t>
  </si>
  <si>
    <t>D.45</t>
  </si>
  <si>
    <t xml:space="preserve"> - continuare -</t>
  </si>
  <si>
    <t>D.5</t>
  </si>
  <si>
    <t>Impozite curente pe venit, pe patrimoniu,etc</t>
  </si>
  <si>
    <t>D.51</t>
  </si>
  <si>
    <t>Impozite pe venit</t>
  </si>
  <si>
    <t>D.59</t>
  </si>
  <si>
    <t>Alte impozite curente</t>
  </si>
  <si>
    <t>D.61</t>
  </si>
  <si>
    <t>D.612</t>
  </si>
  <si>
    <t>D.62</t>
  </si>
  <si>
    <t>D.623</t>
  </si>
  <si>
    <t>D.7</t>
  </si>
  <si>
    <t>Alte transferuri curente</t>
  </si>
  <si>
    <t>D.72</t>
  </si>
  <si>
    <t>D.75</t>
  </si>
  <si>
    <t>Transferuri curente diverse</t>
  </si>
  <si>
    <t>Venitul disponibil brut</t>
  </si>
  <si>
    <t>Venitul disponibil ajustat brut</t>
  </si>
  <si>
    <t>D.9</t>
  </si>
  <si>
    <t>Transferuri de capital de primit</t>
  </si>
  <si>
    <t>D.92</t>
  </si>
  <si>
    <t>D.99</t>
  </si>
  <si>
    <t>B.10.1</t>
  </si>
  <si>
    <t>B10.1</t>
  </si>
  <si>
    <t>P.511</t>
  </si>
  <si>
    <t>P.512</t>
  </si>
  <si>
    <t>P.52</t>
  </si>
  <si>
    <t>B.9</t>
  </si>
  <si>
    <t xml:space="preserve">       - % -</t>
  </si>
  <si>
    <t xml:space="preserve">      din care:</t>
  </si>
  <si>
    <t>I. CONTUL DE PRODUCŢIE</t>
  </si>
  <si>
    <t>Producţia de bunuri şi servicii</t>
  </si>
  <si>
    <t>Remunerarea salariaţilor</t>
  </si>
  <si>
    <t>Cotizaţii sociale imputate</t>
  </si>
  <si>
    <t>Impozite pe producţie şi importuri</t>
  </si>
  <si>
    <t>Impozite şi drepturi asupra importurilor, exclusiv TVA</t>
  </si>
  <si>
    <t>Alte impozite pe producţie</t>
  </si>
  <si>
    <t>Subvenţii</t>
  </si>
  <si>
    <t>Subvenţii pe produse</t>
  </si>
  <si>
    <t>Soldul brut al veniturilor primare/ Venitul naţional brut</t>
  </si>
  <si>
    <t>Indemnizaţii de asigurare-daune</t>
  </si>
  <si>
    <t>Impozite pe importuri, exclusiv TVA şi drepturi asupra importurilor</t>
  </si>
  <si>
    <t>Impozite pe produse, exclusiv TVA şi impozitele pe importuri</t>
  </si>
  <si>
    <t>Alte subvenţii pe producţie</t>
  </si>
  <si>
    <t>II. 4.1 CONTUL DE UTILIZARE A VENITULUI DISPONIBIL</t>
  </si>
  <si>
    <t>III.1.1 CONTUL VARIAŢIILOR 
VALORII NETE DATORATE 
ECONOMIEI ŞI TRANSFERURILOR 
DE CAPITAL</t>
  </si>
  <si>
    <t>III. 1.2 CONTUL ACHIZIŢIILOR
DE ACTIVE NEFINANCIARE</t>
  </si>
  <si>
    <t>Variaţii ale valorii nete datorate economiei şi transferurilor de capital</t>
  </si>
  <si>
    <t>Variaţia stocurilor</t>
  </si>
  <si>
    <t>Rata de autofinanţare</t>
  </si>
  <si>
    <t>Producţia de piaţă</t>
  </si>
  <si>
    <t>Valoarea adăugată brută</t>
  </si>
  <si>
    <t>Taxa pe valoarea adăugată</t>
  </si>
  <si>
    <t xml:space="preserve"> - impozit pe clădiri</t>
  </si>
  <si>
    <t>Venituri distribuite ale societăţilor</t>
  </si>
  <si>
    <t>Economia brută</t>
  </si>
  <si>
    <t xml:space="preserve">           UTILIZĂRI</t>
  </si>
  <si>
    <t>II.2 CONTUL DE DISTRIBUIRE SECUNDARĂ A VENITULUI</t>
  </si>
  <si>
    <t xml:space="preserve">          DE EXPLOATARE ÎN VALOAREA ADĂUGATĂ BRUTĂ</t>
  </si>
  <si>
    <t xml:space="preserve">      - cotizaţii sociale în sarcina patronilor </t>
  </si>
  <si>
    <t>- milioane lei -</t>
  </si>
  <si>
    <t>08.01 SOCIETĂŢI NEFINANCIARE (S11 )</t>
  </si>
  <si>
    <t xml:space="preserve">08.02 RATE SPECIFICE </t>
  </si>
  <si>
    <t xml:space="preserve">08.03 PONDEREA REMUNERĂRII SALARIAŢILOR ŞI A EXCEDENTULUI BRUT </t>
  </si>
  <si>
    <t>D.71</t>
  </si>
  <si>
    <t>Excedentul brut de 
exploatare</t>
  </si>
  <si>
    <t>D.43</t>
  </si>
  <si>
    <t>Producţia pentru consumul final propriu</t>
  </si>
  <si>
    <t>Salarii şi  indemnizaţii brute</t>
  </si>
  <si>
    <t>Prestaţii sociale, altele 
decât transferurile sociale 
în natură</t>
  </si>
  <si>
    <t>II. 1.2 CONTUL DE ALOCARE A
VENITURILOR PRIMARE</t>
  </si>
  <si>
    <t>II.3 CONTUL DE REDISTRIBUIRE A
VENITULUI ÎN NATURĂ</t>
  </si>
  <si>
    <t>II.4.2 CONTUL DE UTILIZARE A
VENITULUI DISONIBIL AJUSTAT</t>
  </si>
  <si>
    <t>II.1.1 CONTUL DE 
EXPLOATARE</t>
  </si>
  <si>
    <t>Formarea brută de 
capital fix</t>
  </si>
  <si>
    <r>
      <t>Rata valorii adăugate brute</t>
    </r>
    <r>
      <rPr>
        <vertAlign val="superscript"/>
        <sz val="10"/>
        <rFont val="Arial"/>
        <family val="2"/>
      </rPr>
      <t>1)</t>
    </r>
  </si>
  <si>
    <r>
      <t>Rata excedentului brut de exploatare</t>
    </r>
    <r>
      <rPr>
        <vertAlign val="superscript"/>
        <sz val="10"/>
        <rFont val="Arial"/>
        <family val="2"/>
      </rPr>
      <t>2)</t>
    </r>
  </si>
  <si>
    <r>
      <t xml:space="preserve">Rata economiei brute </t>
    </r>
    <r>
      <rPr>
        <vertAlign val="superscript"/>
        <sz val="10"/>
        <rFont val="Arial"/>
        <family val="2"/>
      </rPr>
      <t>3)</t>
    </r>
  </si>
  <si>
    <r>
      <t xml:space="preserve">         - în sens strict </t>
    </r>
    <r>
      <rPr>
        <vertAlign val="superscript"/>
        <sz val="10"/>
        <rFont val="Arial"/>
        <family val="2"/>
      </rPr>
      <t>4)</t>
    </r>
  </si>
  <si>
    <r>
      <t xml:space="preserve">         - în sens larg </t>
    </r>
    <r>
      <rPr>
        <vertAlign val="superscript"/>
        <sz val="10"/>
        <rFont val="Arial"/>
        <family val="2"/>
      </rPr>
      <t>5)</t>
    </r>
  </si>
  <si>
    <r>
      <t xml:space="preserve">Rata de investiţie </t>
    </r>
    <r>
      <rPr>
        <vertAlign val="superscript"/>
        <sz val="10"/>
        <rFont val="Arial"/>
        <family val="2"/>
      </rPr>
      <t>6)</t>
    </r>
  </si>
  <si>
    <t xml:space="preserve"> - taxe pe mijloace de 
   transport</t>
  </si>
  <si>
    <t>Consumul de capital fix</t>
  </si>
  <si>
    <t>1) (Valoarea adăugată brută : Producţie) x 100</t>
  </si>
  <si>
    <t>2) (Excedentul brut de exploatare : Valoarea adăugată brută ) x 100</t>
  </si>
  <si>
    <t>3) (Economia brută : Excedentul brut de exploatare ) x 100</t>
  </si>
  <si>
    <t>4) (Economia brută : FBCF)x100</t>
  </si>
  <si>
    <t>6) (Formarea brută de capital fix : Valoarea adăugată brută ) x 100</t>
  </si>
  <si>
    <t>5) (Economia brută + Transferuri nete de capital ) : (FBCF + Variaţia stocurilor + Achiziţii minus cedări 
    de active nefinanciare neproduse) x 100</t>
  </si>
  <si>
    <t>P.51G</t>
  </si>
  <si>
    <t>Costuri legate de transf.de proprietate asupra activelor neproduse</t>
  </si>
  <si>
    <t>P.51C</t>
  </si>
  <si>
    <t>NP</t>
  </si>
  <si>
    <t>NP.1</t>
  </si>
  <si>
    <t>NP.2</t>
  </si>
  <si>
    <t>Achiziţii minus cedări de active  neproduse</t>
  </si>
  <si>
    <t xml:space="preserve">Achiziţii minus cedări de active fixe </t>
  </si>
  <si>
    <t>Ajutoare pentru investiţii de primit</t>
  </si>
  <si>
    <t>Alte transferuri de capital de primit</t>
  </si>
  <si>
    <t>Cotizaţii sociale nete</t>
  </si>
  <si>
    <t>Soldul brut al veniturilor primare/  Venitul naţional brut</t>
  </si>
  <si>
    <t>Cotizaţii sociale în sarcina angajatorilor</t>
  </si>
  <si>
    <t>Cotizaţii sociale efective în sarcina angajatorilor</t>
  </si>
  <si>
    <t>D.1211</t>
  </si>
  <si>
    <t>D.1212</t>
  </si>
  <si>
    <t>B.1g</t>
  </si>
  <si>
    <t>B.2g</t>
  </si>
  <si>
    <t>B.5g</t>
  </si>
  <si>
    <t>B.6g</t>
  </si>
  <si>
    <t>B.7g</t>
  </si>
  <si>
    <t>B.8g</t>
  </si>
  <si>
    <t>Alte cotizaţii sociale efective în sarcina angajatorilor</t>
  </si>
  <si>
    <t>Cotizaţii sociale efective la fondul de pensii</t>
  </si>
  <si>
    <t xml:space="preserve">Beneficii reinvestite din investiţii străine directe </t>
  </si>
  <si>
    <t>Alte venituri din investiţii</t>
  </si>
  <si>
    <t>Ajutoare pentru investiţii de plătit</t>
  </si>
  <si>
    <t>Alte transferuri de capital de plătit</t>
  </si>
  <si>
    <t>Transferuri de capital de plătit</t>
  </si>
  <si>
    <t>Achiziţii minus cedări de resurse naturale</t>
  </si>
  <si>
    <t>Achiziţii minus cedări de contracte, contracte de leasing şi licenţe</t>
  </si>
  <si>
    <t>D.441</t>
  </si>
  <si>
    <t>Chirii, rente</t>
  </si>
  <si>
    <t>Capacitatea(+)/necesarul(-) net de finanţare</t>
  </si>
  <si>
    <r>
      <t>Venituri din investi</t>
    </r>
    <r>
      <rPr>
        <sz val="10"/>
        <rFont val="Calibri"/>
        <family val="2"/>
      </rPr>
      <t>ţ</t>
    </r>
    <r>
      <rPr>
        <sz val="10"/>
        <rFont val="Arial"/>
        <family val="2"/>
      </rPr>
      <t>ii atribuite titularilor de poli</t>
    </r>
    <r>
      <rPr>
        <sz val="10"/>
        <rFont val="Calibri"/>
        <family val="2"/>
      </rPr>
      <t>ţ</t>
    </r>
    <r>
      <rPr>
        <sz val="10"/>
        <rFont val="Arial"/>
        <family val="2"/>
      </rPr>
      <t xml:space="preserve">e de asigurare </t>
    </r>
  </si>
  <si>
    <t xml:space="preserve">Venituri din investiții atribuite titularilor de polițe de asigurare </t>
  </si>
  <si>
    <t>Prestaţii de asistență  socială în bani</t>
  </si>
  <si>
    <t>Prime nete de asigurare generală</t>
  </si>
  <si>
    <t>VARIAŢII ALE PASIVELOR ȘI VALORII NETE</t>
  </si>
  <si>
    <t>VARIAŢII                             ALE ACTIVELOR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</si>
</sst>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>
      <alignment vertical="justify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/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164" fontId="5" fillId="0" borderId="0" xfId="0" applyNumberFormat="1" applyFont="1" applyBorder="1" applyAlignment="1"/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Border="1" applyAlignment="1">
      <alignment vertical="justify"/>
    </xf>
    <xf numFmtId="0" fontId="4" fillId="0" borderId="3" xfId="0" applyFont="1" applyBorder="1" applyAlignment="1" applyProtection="1">
      <alignment vertical="justify"/>
    </xf>
    <xf numFmtId="164" fontId="4" fillId="0" borderId="3" xfId="0" applyNumberFormat="1" applyFont="1" applyBorder="1" applyAlignment="1"/>
    <xf numFmtId="164" fontId="5" fillId="0" borderId="3" xfId="0" applyNumberFormat="1" applyFont="1" applyBorder="1" applyAlignment="1"/>
    <xf numFmtId="0" fontId="4" fillId="0" borderId="3" xfId="0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vertical="justify" wrapText="1"/>
    </xf>
    <xf numFmtId="0" fontId="5" fillId="0" borderId="0" xfId="0" applyFont="1" applyBorder="1" applyAlignment="1">
      <alignment horizontal="right" vertical="justify"/>
    </xf>
    <xf numFmtId="0" fontId="5" fillId="0" borderId="0" xfId="0" applyFont="1" applyBorder="1" applyAlignment="1" applyProtection="1">
      <alignment horizontal="right" vertical="justify" wrapText="1"/>
    </xf>
    <xf numFmtId="0" fontId="4" fillId="0" borderId="3" xfId="0" applyFont="1" applyBorder="1" applyAlignment="1" applyProtection="1">
      <alignment vertical="justify" wrapText="1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/>
    <xf numFmtId="0" fontId="5" fillId="0" borderId="3" xfId="0" applyFont="1" applyBorder="1" applyAlignment="1" applyProtection="1">
      <alignment vertical="justify"/>
    </xf>
    <xf numFmtId="0" fontId="5" fillId="0" borderId="3" xfId="0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Border="1" applyAlignment="1"/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vertical="justify" wrapText="1"/>
    </xf>
    <xf numFmtId="164" fontId="5" fillId="0" borderId="1" xfId="0" applyNumberFormat="1" applyFont="1" applyFill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5" fillId="0" borderId="2" xfId="0" applyNumberFormat="1" applyFont="1" applyBorder="1"/>
    <xf numFmtId="0" fontId="4" fillId="0" borderId="2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/>
    <xf numFmtId="164" fontId="5" fillId="0" borderId="3" xfId="0" applyNumberFormat="1" applyFont="1" applyBorder="1"/>
    <xf numFmtId="0" fontId="7" fillId="0" borderId="0" xfId="0" applyFont="1" applyBorder="1"/>
    <xf numFmtId="164" fontId="7" fillId="0" borderId="0" xfId="0" applyNumberFormat="1" applyFont="1" applyBorder="1"/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>
      <alignment vertical="justify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justify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2" xfId="0" applyFont="1" applyBorder="1"/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5" fillId="2" borderId="0" xfId="0" applyFont="1" applyFill="1" applyBorder="1" applyAlignment="1" applyProtection="1">
      <alignment horizontal="left" vertical="justify"/>
    </xf>
    <xf numFmtId="0" fontId="5" fillId="2" borderId="0" xfId="0" applyFont="1" applyFill="1" applyBorder="1" applyAlignment="1" applyProtection="1">
      <alignment vertical="justify"/>
    </xf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2" fontId="5" fillId="2" borderId="0" xfId="0" applyNumberFormat="1" applyFont="1" applyFill="1" applyBorder="1" applyAlignment="1" applyProtection="1">
      <alignment vertical="justify" wrapText="1"/>
    </xf>
    <xf numFmtId="0" fontId="5" fillId="0" borderId="3" xfId="0" applyFont="1" applyBorder="1" applyAlignment="1">
      <alignment vertical="justify"/>
    </xf>
    <xf numFmtId="164" fontId="4" fillId="0" borderId="3" xfId="0" applyNumberFormat="1" applyFont="1" applyBorder="1" applyAlignment="1">
      <alignment vertical="justify"/>
    </xf>
    <xf numFmtId="0" fontId="5" fillId="0" borderId="0" xfId="0" applyFont="1" applyBorder="1" applyAlignment="1">
      <alignment wrapText="1"/>
    </xf>
    <xf numFmtId="0" fontId="4" fillId="0" borderId="3" xfId="0" applyFont="1" applyBorder="1" applyAlignment="1"/>
    <xf numFmtId="0" fontId="5" fillId="0" borderId="0" xfId="0" applyNumberFormat="1" applyFont="1" applyBorder="1" applyAlignment="1"/>
    <xf numFmtId="0" fontId="4" fillId="0" borderId="3" xfId="0" applyFont="1" applyBorder="1" applyAlignment="1">
      <alignment vertical="justify"/>
    </xf>
    <xf numFmtId="0" fontId="5" fillId="0" borderId="0" xfId="0" applyFont="1" applyBorder="1" applyAlignment="1" applyProtection="1">
      <alignment horizontal="left" vertical="justify" wrapText="1"/>
    </xf>
    <xf numFmtId="0" fontId="5" fillId="0" borderId="0" xfId="0" applyFont="1" applyBorder="1" applyAlignment="1" applyProtection="1">
      <alignment horizontal="left" vertical="justify" wrapText="1"/>
    </xf>
    <xf numFmtId="0" fontId="8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showGridLines="0" tabSelected="1" zoomScaleNormal="100" workbookViewId="0">
      <selection activeCell="B86" sqref="B86"/>
    </sheetView>
  </sheetViews>
  <sheetFormatPr defaultColWidth="11" defaultRowHeight="11.1" customHeight="1" x14ac:dyDescent="0.2"/>
  <cols>
    <col min="1" max="1" width="7" style="12" customWidth="1"/>
    <col min="2" max="2" width="25.140625" style="13" customWidth="1"/>
    <col min="3" max="6" width="9.28515625" style="13" customWidth="1"/>
    <col min="7" max="7" width="7" style="15" customWidth="1"/>
    <col min="8" max="8" width="25.140625" style="13" customWidth="1"/>
    <col min="9" max="16384" width="11" style="13"/>
  </cols>
  <sheetData>
    <row r="1" spans="1:11" ht="15" customHeight="1" x14ac:dyDescent="0.25">
      <c r="A1" s="1" t="s">
        <v>96</v>
      </c>
      <c r="E1" s="14"/>
    </row>
    <row r="2" spans="1:11" ht="3" customHeight="1" x14ac:dyDescent="0.2">
      <c r="C2" s="16"/>
      <c r="E2" s="17"/>
    </row>
    <row r="3" spans="1:11" s="7" customFormat="1" ht="11.25" customHeight="1" x14ac:dyDescent="0.2">
      <c r="A3" s="6"/>
      <c r="G3" s="8" t="s">
        <v>0</v>
      </c>
      <c r="H3" s="9" t="s">
        <v>95</v>
      </c>
    </row>
    <row r="4" spans="1:11" ht="13.5" customHeight="1" x14ac:dyDescent="0.2">
      <c r="A4" s="18"/>
      <c r="B4" s="19"/>
      <c r="C4" s="20" t="s">
        <v>91</v>
      </c>
      <c r="D4" s="21"/>
      <c r="E4" s="20" t="s">
        <v>1</v>
      </c>
      <c r="F4" s="19"/>
      <c r="G4" s="23"/>
      <c r="H4" s="19"/>
    </row>
    <row r="5" spans="1:11" ht="11.25" customHeight="1" x14ac:dyDescent="0.2">
      <c r="A5" s="24"/>
      <c r="B5" s="19"/>
      <c r="C5" s="77">
        <v>2013</v>
      </c>
      <c r="D5" s="81">
        <v>2014</v>
      </c>
      <c r="E5" s="77">
        <v>2013</v>
      </c>
      <c r="F5" s="81">
        <v>2014</v>
      </c>
      <c r="H5" s="19"/>
    </row>
    <row r="6" spans="1:11" ht="0.75" hidden="1" customHeight="1" x14ac:dyDescent="0.2">
      <c r="A6" s="26"/>
      <c r="C6" s="16"/>
      <c r="E6" s="16"/>
    </row>
    <row r="7" spans="1:11" s="31" customFormat="1" ht="15.95" customHeight="1" x14ac:dyDescent="0.2">
      <c r="A7" s="27"/>
      <c r="B7" s="28" t="s">
        <v>65</v>
      </c>
      <c r="C7" s="29"/>
      <c r="E7" s="29"/>
      <c r="G7" s="30"/>
    </row>
    <row r="8" spans="1:11" s="31" customFormat="1" ht="3" hidden="1" customHeight="1" x14ac:dyDescent="0.2">
      <c r="A8" s="27"/>
      <c r="B8" s="28"/>
      <c r="C8" s="29"/>
      <c r="E8" s="29"/>
      <c r="G8" s="30"/>
    </row>
    <row r="9" spans="1:11" s="35" customFormat="1" ht="12.75" customHeight="1" x14ac:dyDescent="0.2">
      <c r="A9" s="32" t="s">
        <v>2</v>
      </c>
      <c r="B9" s="32" t="s">
        <v>66</v>
      </c>
      <c r="C9" s="33"/>
      <c r="D9" s="74"/>
      <c r="E9" s="33">
        <v>874535.7</v>
      </c>
      <c r="F9" s="33">
        <f>F10+F11</f>
        <v>939250</v>
      </c>
      <c r="G9" s="34" t="s">
        <v>2</v>
      </c>
      <c r="H9" s="32" t="s">
        <v>66</v>
      </c>
    </row>
    <row r="10" spans="1:11" s="35" customFormat="1" ht="14.1" customHeight="1" x14ac:dyDescent="0.2">
      <c r="A10" s="32" t="s">
        <v>3</v>
      </c>
      <c r="B10" s="32" t="s">
        <v>85</v>
      </c>
      <c r="C10" s="33"/>
      <c r="E10" s="33">
        <v>869896.7</v>
      </c>
      <c r="F10" s="35">
        <v>933531.4</v>
      </c>
      <c r="G10" s="34" t="s">
        <v>3</v>
      </c>
      <c r="H10" s="32" t="s">
        <v>85</v>
      </c>
    </row>
    <row r="11" spans="1:11" s="35" customFormat="1" ht="24.95" customHeight="1" x14ac:dyDescent="0.2">
      <c r="A11" s="32" t="s">
        <v>4</v>
      </c>
      <c r="B11" s="32" t="s">
        <v>102</v>
      </c>
      <c r="C11" s="33"/>
      <c r="E11" s="33">
        <v>4639</v>
      </c>
      <c r="F11" s="61">
        <v>5718.6</v>
      </c>
      <c r="G11" s="34" t="s">
        <v>4</v>
      </c>
      <c r="H11" s="32" t="s">
        <v>102</v>
      </c>
      <c r="J11" s="74"/>
    </row>
    <row r="12" spans="1:11" s="35" customFormat="1" ht="14.1" customHeight="1" x14ac:dyDescent="0.2">
      <c r="A12" s="32" t="s">
        <v>5</v>
      </c>
      <c r="B12" s="32" t="s">
        <v>6</v>
      </c>
      <c r="C12" s="33">
        <v>557761.6</v>
      </c>
      <c r="D12" s="35">
        <v>586045.5</v>
      </c>
      <c r="E12" s="33"/>
      <c r="G12" s="34" t="s">
        <v>5</v>
      </c>
      <c r="H12" s="32" t="s">
        <v>6</v>
      </c>
    </row>
    <row r="13" spans="1:11" s="35" customFormat="1" ht="14.1" customHeight="1" x14ac:dyDescent="0.2">
      <c r="A13" s="36" t="s">
        <v>140</v>
      </c>
      <c r="B13" s="36" t="s">
        <v>86</v>
      </c>
      <c r="C13" s="37">
        <v>316774.09999999998</v>
      </c>
      <c r="D13" s="95">
        <f>F9-D12</f>
        <v>353204.5</v>
      </c>
      <c r="E13" s="38"/>
      <c r="F13" s="94"/>
      <c r="G13" s="39" t="s">
        <v>140</v>
      </c>
      <c r="H13" s="36" t="s">
        <v>86</v>
      </c>
      <c r="K13" s="74"/>
    </row>
    <row r="14" spans="1:11" s="31" customFormat="1" ht="26.25" customHeight="1" x14ac:dyDescent="0.2">
      <c r="A14" s="27"/>
      <c r="B14" s="46" t="s">
        <v>108</v>
      </c>
      <c r="C14" s="29"/>
      <c r="E14" s="29"/>
      <c r="G14" s="30"/>
      <c r="H14" s="27"/>
      <c r="K14" s="75"/>
    </row>
    <row r="15" spans="1:11" s="35" customFormat="1" ht="14.1" customHeight="1" x14ac:dyDescent="0.2">
      <c r="A15" s="32" t="s">
        <v>140</v>
      </c>
      <c r="B15" s="32" t="s">
        <v>86</v>
      </c>
      <c r="C15" s="33"/>
      <c r="E15" s="33">
        <v>316774.09999999998</v>
      </c>
      <c r="F15" s="74">
        <f>D13</f>
        <v>353204.5</v>
      </c>
      <c r="G15" s="34" t="s">
        <v>140</v>
      </c>
      <c r="H15" s="32" t="s">
        <v>86</v>
      </c>
    </row>
    <row r="16" spans="1:11" s="35" customFormat="1" ht="14.1" customHeight="1" x14ac:dyDescent="0.2">
      <c r="A16" s="32" t="s">
        <v>7</v>
      </c>
      <c r="B16" s="32" t="s">
        <v>67</v>
      </c>
      <c r="C16" s="33">
        <v>139657.79999999999</v>
      </c>
      <c r="D16" s="74">
        <v>155665</v>
      </c>
      <c r="E16" s="33"/>
      <c r="G16" s="34" t="s">
        <v>7</v>
      </c>
      <c r="H16" s="32" t="s">
        <v>67</v>
      </c>
    </row>
    <row r="17" spans="1:13" s="35" customFormat="1" ht="14.1" customHeight="1" x14ac:dyDescent="0.2">
      <c r="A17" s="32" t="s">
        <v>8</v>
      </c>
      <c r="B17" s="40" t="s">
        <v>103</v>
      </c>
      <c r="C17" s="33">
        <v>115785.60000000001</v>
      </c>
      <c r="D17" s="35">
        <v>131282.4</v>
      </c>
      <c r="E17" s="33"/>
      <c r="G17" s="34" t="s">
        <v>8</v>
      </c>
      <c r="H17" s="40" t="s">
        <v>103</v>
      </c>
      <c r="K17" s="74"/>
    </row>
    <row r="18" spans="1:13" s="35" customFormat="1" ht="26.25" customHeight="1" x14ac:dyDescent="0.2">
      <c r="A18" s="35" t="s">
        <v>9</v>
      </c>
      <c r="B18" s="41" t="s">
        <v>136</v>
      </c>
      <c r="C18" s="33">
        <v>23872.2</v>
      </c>
      <c r="D18" s="61">
        <v>24382.6</v>
      </c>
      <c r="E18" s="33"/>
      <c r="G18" s="42" t="s">
        <v>9</v>
      </c>
      <c r="H18" s="41" t="s">
        <v>136</v>
      </c>
    </row>
    <row r="19" spans="1:13" s="35" customFormat="1" ht="26.25" customHeight="1" x14ac:dyDescent="0.2">
      <c r="A19" s="32" t="s">
        <v>10</v>
      </c>
      <c r="B19" s="40" t="s">
        <v>137</v>
      </c>
      <c r="C19" s="33">
        <v>23872.2</v>
      </c>
      <c r="D19" s="33">
        <v>24382.6</v>
      </c>
      <c r="E19" s="33"/>
      <c r="G19" s="34" t="s">
        <v>10</v>
      </c>
      <c r="H19" s="40" t="s">
        <v>137</v>
      </c>
    </row>
    <row r="20" spans="1:13" s="35" customFormat="1" ht="26.25" customHeight="1" x14ac:dyDescent="0.2">
      <c r="A20" s="32" t="s">
        <v>138</v>
      </c>
      <c r="B20" s="40" t="s">
        <v>147</v>
      </c>
      <c r="C20" s="33">
        <v>17083.400000000001</v>
      </c>
      <c r="D20" s="61">
        <v>16464.400000000001</v>
      </c>
      <c r="E20" s="33"/>
      <c r="G20" s="34" t="s">
        <v>138</v>
      </c>
      <c r="H20" s="40" t="s">
        <v>147</v>
      </c>
    </row>
    <row r="21" spans="1:13" s="35" customFormat="1" ht="26.25" customHeight="1" x14ac:dyDescent="0.2">
      <c r="A21" s="32" t="s">
        <v>139</v>
      </c>
      <c r="B21" s="100" t="s">
        <v>146</v>
      </c>
      <c r="C21" s="33">
        <v>6788.8</v>
      </c>
      <c r="D21" s="61">
        <v>7918.2</v>
      </c>
      <c r="E21" s="33"/>
      <c r="G21" s="34" t="s">
        <v>139</v>
      </c>
      <c r="H21" s="40" t="s">
        <v>146</v>
      </c>
    </row>
    <row r="22" spans="1:13" s="35" customFormat="1" ht="24.75" customHeight="1" x14ac:dyDescent="0.2">
      <c r="A22" s="32" t="s">
        <v>11</v>
      </c>
      <c r="B22" s="32" t="s">
        <v>69</v>
      </c>
      <c r="C22" s="33">
        <v>81288.399999999994</v>
      </c>
      <c r="D22" s="33">
        <v>84224</v>
      </c>
      <c r="E22" s="33"/>
      <c r="G22" s="34" t="s">
        <v>11</v>
      </c>
      <c r="H22" s="32" t="s">
        <v>69</v>
      </c>
      <c r="M22" s="74"/>
    </row>
    <row r="23" spans="1:13" s="35" customFormat="1" ht="14.1" customHeight="1" x14ac:dyDescent="0.2">
      <c r="A23" s="32" t="s">
        <v>12</v>
      </c>
      <c r="B23" s="32" t="s">
        <v>13</v>
      </c>
      <c r="C23" s="33">
        <v>78057.100000000006</v>
      </c>
      <c r="D23" s="33">
        <v>79431.100000000006</v>
      </c>
      <c r="E23" s="33"/>
      <c r="G23" s="34" t="s">
        <v>12</v>
      </c>
      <c r="H23" s="32" t="s">
        <v>13</v>
      </c>
    </row>
    <row r="24" spans="1:13" s="35" customFormat="1" ht="14.1" customHeight="1" x14ac:dyDescent="0.2">
      <c r="A24" s="32" t="s">
        <v>14</v>
      </c>
      <c r="B24" s="32" t="s">
        <v>87</v>
      </c>
      <c r="C24" s="33">
        <v>52565.2</v>
      </c>
      <c r="D24" s="29">
        <v>51086.2</v>
      </c>
      <c r="E24" s="33"/>
      <c r="G24" s="34" t="s">
        <v>14</v>
      </c>
      <c r="H24" s="32" t="s">
        <v>87</v>
      </c>
    </row>
    <row r="25" spans="1:13" s="41" customFormat="1" ht="24.75" customHeight="1" x14ac:dyDescent="0.2">
      <c r="A25" s="40" t="s">
        <v>15</v>
      </c>
      <c r="B25" s="40" t="s">
        <v>70</v>
      </c>
      <c r="C25" s="33">
        <v>2385.6</v>
      </c>
      <c r="D25" s="96">
        <v>2424.1999999999998</v>
      </c>
      <c r="E25" s="33"/>
      <c r="G25" s="43" t="s">
        <v>15</v>
      </c>
      <c r="H25" s="40" t="s">
        <v>70</v>
      </c>
    </row>
    <row r="26" spans="1:13" s="35" customFormat="1" ht="24" customHeight="1" x14ac:dyDescent="0.2">
      <c r="A26" s="32" t="s">
        <v>16</v>
      </c>
      <c r="B26" s="40" t="s">
        <v>17</v>
      </c>
      <c r="C26" s="33">
        <v>606.79999999999995</v>
      </c>
      <c r="D26" s="29">
        <v>553</v>
      </c>
      <c r="E26" s="33"/>
      <c r="G26" s="34" t="s">
        <v>16</v>
      </c>
      <c r="H26" s="40" t="s">
        <v>17</v>
      </c>
    </row>
    <row r="27" spans="1:13" s="35" customFormat="1" ht="39.950000000000003" customHeight="1" x14ac:dyDescent="0.2">
      <c r="A27" s="32" t="s">
        <v>18</v>
      </c>
      <c r="B27" s="40" t="s">
        <v>76</v>
      </c>
      <c r="C27" s="33">
        <v>1778.8</v>
      </c>
      <c r="D27" s="29">
        <v>1871.2</v>
      </c>
      <c r="E27" s="33"/>
      <c r="G27" s="34" t="s">
        <v>18</v>
      </c>
      <c r="H27" s="40" t="s">
        <v>76</v>
      </c>
      <c r="K27" s="74"/>
    </row>
    <row r="28" spans="1:13" s="35" customFormat="1" ht="24.75" customHeight="1" x14ac:dyDescent="0.2">
      <c r="A28" s="32" t="s">
        <v>19</v>
      </c>
      <c r="B28" s="40" t="s">
        <v>77</v>
      </c>
      <c r="C28" s="33">
        <v>23106.3</v>
      </c>
      <c r="D28" s="29">
        <v>25920.7</v>
      </c>
      <c r="E28" s="33"/>
      <c r="G28" s="34" t="s">
        <v>19</v>
      </c>
      <c r="H28" s="40" t="s">
        <v>77</v>
      </c>
    </row>
    <row r="29" spans="1:13" s="35" customFormat="1" ht="14.1" customHeight="1" x14ac:dyDescent="0.2">
      <c r="A29" s="32" t="s">
        <v>20</v>
      </c>
      <c r="B29" s="32" t="s">
        <v>71</v>
      </c>
      <c r="C29" s="33">
        <v>3231.3</v>
      </c>
      <c r="D29" s="29">
        <v>4792.8999999999996</v>
      </c>
      <c r="E29" s="33"/>
      <c r="G29" s="34" t="s">
        <v>20</v>
      </c>
      <c r="H29" s="32" t="s">
        <v>71</v>
      </c>
    </row>
    <row r="30" spans="1:13" s="35" customFormat="1" ht="14.1" customHeight="1" x14ac:dyDescent="0.2">
      <c r="A30" s="32"/>
      <c r="B30" s="32" t="s">
        <v>88</v>
      </c>
      <c r="C30" s="33">
        <v>2651.4</v>
      </c>
      <c r="D30" s="29">
        <v>3048.8</v>
      </c>
      <c r="E30" s="33"/>
      <c r="G30" s="34"/>
      <c r="H30" s="32" t="s">
        <v>88</v>
      </c>
    </row>
    <row r="31" spans="1:13" s="35" customFormat="1" ht="25.5" customHeight="1" x14ac:dyDescent="0.2">
      <c r="B31" s="40" t="s">
        <v>116</v>
      </c>
      <c r="C31" s="33"/>
      <c r="D31" s="61"/>
      <c r="E31" s="33"/>
      <c r="G31" s="42"/>
      <c r="H31" s="40" t="s">
        <v>116</v>
      </c>
    </row>
    <row r="32" spans="1:13" s="35" customFormat="1" ht="14.1" customHeight="1" x14ac:dyDescent="0.2">
      <c r="B32" s="32" t="s">
        <v>21</v>
      </c>
      <c r="C32" s="33">
        <v>579.9</v>
      </c>
      <c r="D32" s="29">
        <v>1744.1</v>
      </c>
      <c r="E32" s="33"/>
      <c r="G32" s="42"/>
      <c r="H32" s="32" t="s">
        <v>21</v>
      </c>
    </row>
    <row r="33" spans="1:12" s="35" customFormat="1" ht="14.1" customHeight="1" x14ac:dyDescent="0.2">
      <c r="A33" s="32" t="s">
        <v>22</v>
      </c>
      <c r="B33" s="32" t="s">
        <v>72</v>
      </c>
      <c r="C33" s="33">
        <v>-8974.5</v>
      </c>
      <c r="D33" s="29">
        <v>-9146.2999999999993</v>
      </c>
      <c r="E33" s="33"/>
      <c r="G33" s="34" t="s">
        <v>22</v>
      </c>
      <c r="H33" s="32" t="s">
        <v>72</v>
      </c>
    </row>
    <row r="34" spans="1:12" s="35" customFormat="1" ht="14.1" customHeight="1" x14ac:dyDescent="0.2">
      <c r="A34" s="32" t="s">
        <v>23</v>
      </c>
      <c r="B34" s="32" t="s">
        <v>73</v>
      </c>
      <c r="C34" s="33">
        <v>-2083.4</v>
      </c>
      <c r="D34" s="33">
        <v>-2494</v>
      </c>
      <c r="E34" s="33"/>
      <c r="G34" s="34" t="s">
        <v>23</v>
      </c>
      <c r="H34" s="32" t="s">
        <v>73</v>
      </c>
    </row>
    <row r="35" spans="1:12" s="35" customFormat="1" ht="14.1" customHeight="1" x14ac:dyDescent="0.2">
      <c r="A35" s="32" t="s">
        <v>24</v>
      </c>
      <c r="B35" s="32" t="s">
        <v>78</v>
      </c>
      <c r="C35" s="33">
        <v>-6891.1</v>
      </c>
      <c r="D35" s="29">
        <v>-6652.3</v>
      </c>
      <c r="E35" s="33"/>
      <c r="G35" s="34" t="s">
        <v>24</v>
      </c>
      <c r="H35" s="32" t="s">
        <v>78</v>
      </c>
    </row>
    <row r="36" spans="1:12" s="35" customFormat="1" ht="26.1" customHeight="1" x14ac:dyDescent="0.2">
      <c r="A36" s="36" t="s">
        <v>141</v>
      </c>
      <c r="B36" s="44" t="s">
        <v>100</v>
      </c>
      <c r="C36" s="37">
        <v>180776.1</v>
      </c>
      <c r="D36" s="97">
        <v>199398.9</v>
      </c>
      <c r="E36" s="37"/>
      <c r="F36" s="94"/>
      <c r="G36" s="39" t="s">
        <v>141</v>
      </c>
      <c r="H36" s="36" t="s">
        <v>25</v>
      </c>
    </row>
    <row r="37" spans="1:12" s="47" customFormat="1" ht="39" customHeight="1" x14ac:dyDescent="0.2">
      <c r="A37" s="45"/>
      <c r="B37" s="46" t="s">
        <v>105</v>
      </c>
      <c r="C37" s="29"/>
      <c r="E37" s="29"/>
      <c r="G37" s="45"/>
      <c r="H37" s="45"/>
    </row>
    <row r="38" spans="1:12" s="35" customFormat="1" ht="13.5" customHeight="1" x14ac:dyDescent="0.2">
      <c r="A38" s="32" t="s">
        <v>141</v>
      </c>
      <c r="B38" s="32" t="s">
        <v>25</v>
      </c>
      <c r="C38" s="33"/>
      <c r="E38" s="33">
        <v>180776.1</v>
      </c>
      <c r="F38" s="98">
        <f>D36</f>
        <v>199398.9</v>
      </c>
      <c r="G38" s="34" t="s">
        <v>141</v>
      </c>
      <c r="H38" s="32" t="s">
        <v>25</v>
      </c>
    </row>
    <row r="39" spans="1:12" s="35" customFormat="1" ht="14.1" customHeight="1" x14ac:dyDescent="0.2">
      <c r="A39" s="32" t="s">
        <v>26</v>
      </c>
      <c r="B39" s="32" t="s">
        <v>27</v>
      </c>
      <c r="C39" s="33">
        <v>117224.6</v>
      </c>
      <c r="D39" s="35">
        <v>137024.6</v>
      </c>
      <c r="E39" s="33">
        <v>9286.9</v>
      </c>
      <c r="F39" s="35">
        <v>10136.299999999999</v>
      </c>
      <c r="G39" s="34" t="s">
        <v>26</v>
      </c>
      <c r="H39" s="32" t="s">
        <v>27</v>
      </c>
    </row>
    <row r="40" spans="1:12" s="35" customFormat="1" ht="12" customHeight="1" x14ac:dyDescent="0.2">
      <c r="A40" s="32" t="s">
        <v>28</v>
      </c>
      <c r="B40" s="32" t="s">
        <v>29</v>
      </c>
      <c r="C40" s="33">
        <v>8722.7999999999993</v>
      </c>
      <c r="D40" s="35">
        <v>10221.9</v>
      </c>
      <c r="E40" s="33">
        <v>7490.5</v>
      </c>
      <c r="F40" s="35">
        <v>8448.7000000000007</v>
      </c>
      <c r="G40" s="34" t="s">
        <v>28</v>
      </c>
      <c r="H40" s="32" t="s">
        <v>29</v>
      </c>
    </row>
    <row r="41" spans="1:12" s="35" customFormat="1" ht="25.5" customHeight="1" x14ac:dyDescent="0.2">
      <c r="A41" s="32" t="s">
        <v>30</v>
      </c>
      <c r="B41" s="32" t="s">
        <v>89</v>
      </c>
      <c r="C41" s="33">
        <v>108023.9</v>
      </c>
      <c r="D41" s="61">
        <v>129347.8</v>
      </c>
      <c r="E41" s="33">
        <v>1691.9</v>
      </c>
      <c r="F41" s="61">
        <v>2263.4</v>
      </c>
      <c r="G41" s="34" t="s">
        <v>30</v>
      </c>
      <c r="H41" s="32" t="s">
        <v>89</v>
      </c>
      <c r="L41" s="74"/>
    </row>
    <row r="42" spans="1:12" s="35" customFormat="1" ht="11.25" customHeight="1" x14ac:dyDescent="0.2">
      <c r="A42" s="48" t="s">
        <v>31</v>
      </c>
      <c r="B42" s="48" t="s">
        <v>32</v>
      </c>
      <c r="C42" s="38">
        <v>108023.9</v>
      </c>
      <c r="D42" s="94">
        <v>129347.8</v>
      </c>
      <c r="E42" s="38">
        <v>1691.9</v>
      </c>
      <c r="F42" s="94">
        <v>2263.4</v>
      </c>
      <c r="G42" s="49" t="s">
        <v>31</v>
      </c>
      <c r="H42" s="48" t="s">
        <v>32</v>
      </c>
    </row>
    <row r="43" spans="1:12" s="35" customFormat="1" ht="27" customHeight="1" x14ac:dyDescent="0.2">
      <c r="A43" s="32"/>
      <c r="B43" s="32"/>
      <c r="C43" s="33"/>
      <c r="E43" s="33"/>
      <c r="G43" s="34"/>
      <c r="H43" s="32"/>
    </row>
    <row r="44" spans="1:12" s="11" customFormat="1" ht="15.75" customHeight="1" x14ac:dyDescent="0.2">
      <c r="A44" s="5"/>
      <c r="B44" s="2"/>
      <c r="C44" s="2"/>
      <c r="D44" s="3"/>
      <c r="E44" s="2"/>
      <c r="F44" s="2"/>
      <c r="G44" s="10"/>
      <c r="H44" s="4" t="s">
        <v>35</v>
      </c>
    </row>
    <row r="45" spans="1:12" ht="15" customHeight="1" x14ac:dyDescent="0.2">
      <c r="A45" s="18"/>
      <c r="B45" s="19"/>
      <c r="C45" s="20" t="s">
        <v>91</v>
      </c>
      <c r="D45" s="21"/>
      <c r="E45" s="20" t="s">
        <v>1</v>
      </c>
      <c r="F45" s="19"/>
      <c r="G45" s="23"/>
      <c r="H45" s="19"/>
    </row>
    <row r="46" spans="1:12" ht="15" customHeight="1" x14ac:dyDescent="0.2">
      <c r="A46" s="24"/>
      <c r="B46" s="19"/>
      <c r="C46" s="78">
        <v>2013</v>
      </c>
      <c r="D46" s="81">
        <v>2014</v>
      </c>
      <c r="E46" s="77">
        <v>2013</v>
      </c>
      <c r="F46" s="81">
        <v>2014</v>
      </c>
      <c r="G46" s="25"/>
      <c r="H46" s="19"/>
    </row>
    <row r="47" spans="1:12" s="35" customFormat="1" ht="27" customHeight="1" x14ac:dyDescent="0.2">
      <c r="A47" s="32" t="s">
        <v>101</v>
      </c>
      <c r="B47" s="32" t="s">
        <v>148</v>
      </c>
      <c r="C47" s="33">
        <v>-1107.4000000000001</v>
      </c>
      <c r="D47" s="61">
        <v>-4278.1000000000004</v>
      </c>
      <c r="E47" s="33">
        <v>14.8</v>
      </c>
      <c r="F47" s="61">
        <v>-668.4</v>
      </c>
      <c r="G47" s="34" t="s">
        <v>101</v>
      </c>
      <c r="H47" s="32" t="s">
        <v>148</v>
      </c>
    </row>
    <row r="48" spans="1:12" s="35" customFormat="1" ht="13.5" customHeight="1" x14ac:dyDescent="0.2">
      <c r="A48" s="32" t="s">
        <v>33</v>
      </c>
      <c r="B48" s="40" t="s">
        <v>149</v>
      </c>
      <c r="C48" s="33"/>
      <c r="E48" s="74">
        <v>89.7</v>
      </c>
      <c r="F48" s="35">
        <v>92.6</v>
      </c>
      <c r="G48" s="34" t="s">
        <v>33</v>
      </c>
      <c r="H48" s="40" t="s">
        <v>149</v>
      </c>
    </row>
    <row r="49" spans="1:8" s="35" customFormat="1" ht="12.75" customHeight="1" x14ac:dyDescent="0.2">
      <c r="A49" s="32" t="s">
        <v>155</v>
      </c>
      <c r="B49" s="101" t="s">
        <v>158</v>
      </c>
      <c r="C49" s="33"/>
      <c r="E49" s="74"/>
      <c r="G49" s="34" t="s">
        <v>155</v>
      </c>
      <c r="H49" s="101" t="s">
        <v>159</v>
      </c>
    </row>
    <row r="50" spans="1:8" s="35" customFormat="1" ht="24.75" customHeight="1" x14ac:dyDescent="0.2">
      <c r="A50" s="32"/>
      <c r="B50" s="101"/>
      <c r="C50" s="33"/>
      <c r="E50" s="33">
        <v>89.7</v>
      </c>
      <c r="F50" s="61">
        <v>92.6</v>
      </c>
      <c r="G50" s="34"/>
      <c r="H50" s="101"/>
    </row>
    <row r="51" spans="1:8" s="35" customFormat="1" ht="14.1" customHeight="1" x14ac:dyDescent="0.2">
      <c r="A51" s="32" t="s">
        <v>34</v>
      </c>
      <c r="B51" s="32" t="s">
        <v>156</v>
      </c>
      <c r="C51" s="33">
        <v>1585.3</v>
      </c>
      <c r="D51" s="74">
        <v>1733</v>
      </c>
      <c r="E51" s="33"/>
      <c r="G51" s="34" t="s">
        <v>34</v>
      </c>
      <c r="H51" s="32" t="s">
        <v>156</v>
      </c>
    </row>
    <row r="52" spans="1:8" s="35" customFormat="1" ht="39.75" customHeight="1" x14ac:dyDescent="0.2">
      <c r="A52" s="36" t="s">
        <v>142</v>
      </c>
      <c r="B52" s="44" t="s">
        <v>74</v>
      </c>
      <c r="C52" s="37">
        <v>72838.399999999994</v>
      </c>
      <c r="D52" s="97">
        <v>72510.600000000006</v>
      </c>
      <c r="E52" s="38"/>
      <c r="F52" s="94"/>
      <c r="G52" s="39" t="s">
        <v>142</v>
      </c>
      <c r="H52" s="44" t="s">
        <v>74</v>
      </c>
    </row>
    <row r="53" spans="1:8" s="54" customFormat="1" ht="53.25" customHeight="1" x14ac:dyDescent="0.2">
      <c r="A53" s="52"/>
      <c r="B53" s="46" t="s">
        <v>92</v>
      </c>
      <c r="C53" s="29"/>
      <c r="E53" s="29"/>
      <c r="G53" s="53"/>
      <c r="H53" s="52"/>
    </row>
    <row r="54" spans="1:8" s="35" customFormat="1" ht="4.5" customHeight="1" x14ac:dyDescent="0.2">
      <c r="A54" s="55"/>
      <c r="B54" s="32"/>
      <c r="C54" s="33"/>
      <c r="E54" s="33"/>
      <c r="G54" s="56"/>
      <c r="H54" s="32"/>
    </row>
    <row r="55" spans="1:8" s="54" customFormat="1" ht="25.5" customHeight="1" x14ac:dyDescent="0.2">
      <c r="A55" s="52" t="s">
        <v>142</v>
      </c>
      <c r="B55" s="76" t="s">
        <v>135</v>
      </c>
      <c r="C55" s="29"/>
      <c r="E55" s="29">
        <v>72838.399999999994</v>
      </c>
      <c r="F55" s="47">
        <v>72510.600000000006</v>
      </c>
      <c r="G55" s="53" t="s">
        <v>142</v>
      </c>
      <c r="H55" s="76" t="s">
        <v>135</v>
      </c>
    </row>
    <row r="56" spans="1:8" s="35" customFormat="1" ht="24.95" customHeight="1" x14ac:dyDescent="0.2">
      <c r="A56" s="32" t="s">
        <v>36</v>
      </c>
      <c r="B56" s="32" t="s">
        <v>37</v>
      </c>
      <c r="C56" s="33">
        <v>14619.8</v>
      </c>
      <c r="D56" s="61">
        <v>15134.5</v>
      </c>
      <c r="E56" s="33"/>
      <c r="G56" s="34" t="s">
        <v>36</v>
      </c>
      <c r="H56" s="32" t="s">
        <v>37</v>
      </c>
    </row>
    <row r="57" spans="1:8" s="35" customFormat="1" ht="14.1" customHeight="1" x14ac:dyDescent="0.2">
      <c r="A57" s="32" t="s">
        <v>38</v>
      </c>
      <c r="B57" s="32" t="s">
        <v>39</v>
      </c>
      <c r="C57" s="33">
        <v>14619.8</v>
      </c>
      <c r="D57" s="35">
        <v>15134.5</v>
      </c>
      <c r="E57" s="33"/>
      <c r="G57" s="34" t="s">
        <v>38</v>
      </c>
      <c r="H57" s="32" t="s">
        <v>39</v>
      </c>
    </row>
    <row r="58" spans="1:8" s="35" customFormat="1" ht="14.1" customHeight="1" x14ac:dyDescent="0.2">
      <c r="A58" s="32" t="s">
        <v>40</v>
      </c>
      <c r="B58" s="32" t="s">
        <v>41</v>
      </c>
      <c r="C58" s="33"/>
      <c r="E58" s="33"/>
      <c r="G58" s="34" t="s">
        <v>40</v>
      </c>
      <c r="H58" s="32" t="s">
        <v>41</v>
      </c>
    </row>
    <row r="59" spans="1:8" s="35" customFormat="1" ht="14.1" customHeight="1" x14ac:dyDescent="0.2">
      <c r="A59" s="32" t="s">
        <v>42</v>
      </c>
      <c r="B59" s="32" t="s">
        <v>134</v>
      </c>
      <c r="C59" s="33"/>
      <c r="E59" s="33"/>
      <c r="G59" s="34" t="s">
        <v>42</v>
      </c>
      <c r="H59" s="32" t="s">
        <v>134</v>
      </c>
    </row>
    <row r="60" spans="1:8" s="35" customFormat="1" ht="14.1" customHeight="1" x14ac:dyDescent="0.2">
      <c r="A60" s="32" t="s">
        <v>43</v>
      </c>
      <c r="B60" s="32" t="s">
        <v>68</v>
      </c>
      <c r="C60" s="33"/>
      <c r="E60" s="33"/>
      <c r="G60" s="34" t="s">
        <v>43</v>
      </c>
      <c r="H60" s="32" t="s">
        <v>68</v>
      </c>
    </row>
    <row r="61" spans="1:8" s="35" customFormat="1" ht="41.25" customHeight="1" x14ac:dyDescent="0.2">
      <c r="A61" s="32" t="s">
        <v>44</v>
      </c>
      <c r="B61" s="40" t="s">
        <v>104</v>
      </c>
      <c r="C61" s="33"/>
      <c r="E61" s="33"/>
      <c r="G61" s="34" t="s">
        <v>44</v>
      </c>
      <c r="H61" s="40" t="s">
        <v>104</v>
      </c>
    </row>
    <row r="62" spans="1:8" s="35" customFormat="1" ht="25.5" customHeight="1" x14ac:dyDescent="0.2">
      <c r="A62" s="32" t="s">
        <v>45</v>
      </c>
      <c r="B62" s="40" t="s">
        <v>160</v>
      </c>
      <c r="C62" s="33"/>
      <c r="E62" s="33"/>
      <c r="G62" s="34" t="s">
        <v>45</v>
      </c>
      <c r="H62" s="40" t="s">
        <v>160</v>
      </c>
    </row>
    <row r="63" spans="1:8" s="35" customFormat="1" ht="14.1" customHeight="1" x14ac:dyDescent="0.2">
      <c r="A63" s="32" t="s">
        <v>46</v>
      </c>
      <c r="B63" s="32" t="s">
        <v>47</v>
      </c>
      <c r="C63" s="33">
        <v>2581.6999999999998</v>
      </c>
      <c r="D63" s="35">
        <v>2867.2</v>
      </c>
      <c r="E63" s="33">
        <v>8222.5</v>
      </c>
      <c r="F63" s="35">
        <v>8036.9</v>
      </c>
      <c r="G63" s="34" t="s">
        <v>46</v>
      </c>
      <c r="H63" s="32" t="s">
        <v>47</v>
      </c>
    </row>
    <row r="64" spans="1:8" s="35" customFormat="1" ht="24.75" customHeight="1" x14ac:dyDescent="0.2">
      <c r="A64" s="32" t="s">
        <v>99</v>
      </c>
      <c r="B64" s="32" t="s">
        <v>161</v>
      </c>
      <c r="C64" s="33">
        <v>1736.6</v>
      </c>
      <c r="D64" s="61">
        <v>1886.3</v>
      </c>
      <c r="E64" s="33"/>
      <c r="G64" s="34" t="s">
        <v>99</v>
      </c>
      <c r="H64" s="32" t="s">
        <v>161</v>
      </c>
    </row>
    <row r="65" spans="1:8" s="35" customFormat="1" ht="25.5" customHeight="1" x14ac:dyDescent="0.2">
      <c r="A65" s="32" t="s">
        <v>48</v>
      </c>
      <c r="B65" s="32" t="s">
        <v>75</v>
      </c>
      <c r="C65" s="33"/>
      <c r="E65" s="33">
        <v>2036.7</v>
      </c>
      <c r="F65" s="61">
        <v>2180.6</v>
      </c>
      <c r="G65" s="34" t="s">
        <v>48</v>
      </c>
      <c r="H65" s="32" t="s">
        <v>75</v>
      </c>
    </row>
    <row r="66" spans="1:8" s="35" customFormat="1" ht="14.1" customHeight="1" x14ac:dyDescent="0.2">
      <c r="A66" s="32" t="s">
        <v>49</v>
      </c>
      <c r="B66" s="32" t="s">
        <v>50</v>
      </c>
      <c r="C66" s="33">
        <v>845.1</v>
      </c>
      <c r="D66" s="35">
        <v>980.9</v>
      </c>
      <c r="E66" s="33">
        <v>6185.8</v>
      </c>
      <c r="F66" s="35">
        <v>5856.3</v>
      </c>
      <c r="G66" s="34" t="s">
        <v>49</v>
      </c>
      <c r="H66" s="32" t="s">
        <v>50</v>
      </c>
    </row>
    <row r="67" spans="1:8" s="35" customFormat="1" ht="14.1" customHeight="1" x14ac:dyDescent="0.2">
      <c r="A67" s="36" t="s">
        <v>143</v>
      </c>
      <c r="B67" s="36" t="s">
        <v>51</v>
      </c>
      <c r="C67" s="37">
        <v>63859.4</v>
      </c>
      <c r="D67" s="99">
        <v>62545.8</v>
      </c>
      <c r="E67" s="38"/>
      <c r="F67" s="94"/>
      <c r="G67" s="39" t="s">
        <v>143</v>
      </c>
      <c r="H67" s="36" t="s">
        <v>51</v>
      </c>
    </row>
    <row r="68" spans="1:8" s="51" customFormat="1" ht="3.75" customHeight="1" x14ac:dyDescent="0.2">
      <c r="A68" s="55"/>
      <c r="B68" s="55"/>
      <c r="C68" s="33"/>
      <c r="E68" s="57"/>
      <c r="G68" s="56"/>
      <c r="H68" s="55"/>
    </row>
    <row r="69" spans="1:8" s="54" customFormat="1" ht="37.5" customHeight="1" x14ac:dyDescent="0.2">
      <c r="A69" s="52"/>
      <c r="B69" s="58" t="s">
        <v>106</v>
      </c>
      <c r="C69" s="29"/>
      <c r="E69" s="29"/>
      <c r="G69" s="53"/>
      <c r="H69" s="52"/>
    </row>
    <row r="70" spans="1:8" s="51" customFormat="1" ht="2.25" customHeight="1" x14ac:dyDescent="0.2">
      <c r="A70" s="55"/>
      <c r="B70" s="55"/>
      <c r="C70" s="57"/>
      <c r="E70" s="57"/>
      <c r="G70" s="56"/>
      <c r="H70" s="55"/>
    </row>
    <row r="71" spans="1:8" s="35" customFormat="1" ht="14.1" customHeight="1" x14ac:dyDescent="0.2">
      <c r="A71" s="32" t="s">
        <v>143</v>
      </c>
      <c r="B71" s="32" t="s">
        <v>51</v>
      </c>
      <c r="C71" s="33"/>
      <c r="E71" s="33">
        <v>63859.4</v>
      </c>
      <c r="F71" s="35">
        <v>62545.8</v>
      </c>
      <c r="G71" s="34" t="s">
        <v>143</v>
      </c>
      <c r="H71" s="32" t="s">
        <v>51</v>
      </c>
    </row>
    <row r="72" spans="1:8" s="35" customFormat="1" ht="24.75" customHeight="1" x14ac:dyDescent="0.2">
      <c r="A72" s="36" t="s">
        <v>144</v>
      </c>
      <c r="B72" s="36" t="s">
        <v>52</v>
      </c>
      <c r="C72" s="37">
        <v>63859.4</v>
      </c>
      <c r="D72" s="97">
        <v>62545.8</v>
      </c>
      <c r="E72" s="38"/>
      <c r="F72" s="94"/>
      <c r="G72" s="39" t="s">
        <v>144</v>
      </c>
      <c r="H72" s="36" t="s">
        <v>52</v>
      </c>
    </row>
    <row r="73" spans="1:8" s="47" customFormat="1" ht="42" customHeight="1" x14ac:dyDescent="0.2">
      <c r="A73" s="45"/>
      <c r="B73" s="46" t="s">
        <v>79</v>
      </c>
      <c r="C73" s="29"/>
      <c r="E73" s="29"/>
      <c r="G73" s="45"/>
      <c r="H73" s="45"/>
    </row>
    <row r="74" spans="1:8" s="35" customFormat="1" ht="0.75" customHeight="1" x14ac:dyDescent="0.2">
      <c r="A74" s="32"/>
      <c r="B74" s="32"/>
      <c r="C74" s="57"/>
      <c r="E74" s="33"/>
      <c r="G74" s="34"/>
      <c r="H74" s="32"/>
    </row>
    <row r="75" spans="1:8" s="35" customFormat="1" ht="14.1" customHeight="1" x14ac:dyDescent="0.2">
      <c r="A75" s="32" t="s">
        <v>143</v>
      </c>
      <c r="B75" s="32" t="s">
        <v>51</v>
      </c>
      <c r="C75" s="33"/>
      <c r="E75" s="33">
        <v>63859.4</v>
      </c>
      <c r="F75" s="35">
        <v>62545.8</v>
      </c>
      <c r="G75" s="34" t="s">
        <v>143</v>
      </c>
      <c r="H75" s="32" t="s">
        <v>51</v>
      </c>
    </row>
    <row r="76" spans="1:8" s="35" customFormat="1" ht="14.1" customHeight="1" x14ac:dyDescent="0.2">
      <c r="A76" s="36" t="s">
        <v>145</v>
      </c>
      <c r="B76" s="36" t="s">
        <v>90</v>
      </c>
      <c r="C76" s="37">
        <v>63859.4</v>
      </c>
      <c r="D76" s="99">
        <v>62545.8</v>
      </c>
      <c r="E76" s="38"/>
      <c r="F76" s="94"/>
      <c r="G76" s="39" t="s">
        <v>145</v>
      </c>
      <c r="H76" s="36" t="s">
        <v>90</v>
      </c>
    </row>
    <row r="77" spans="1:8" s="47" customFormat="1" ht="57" customHeight="1" x14ac:dyDescent="0.2">
      <c r="A77" s="45"/>
      <c r="B77" s="46" t="s">
        <v>107</v>
      </c>
      <c r="C77" s="29"/>
      <c r="E77" s="29"/>
      <c r="G77" s="45"/>
      <c r="H77" s="45"/>
    </row>
    <row r="78" spans="1:8" s="35" customFormat="1" ht="3.75" hidden="1" customHeight="1" x14ac:dyDescent="0.2">
      <c r="A78" s="32"/>
      <c r="B78" s="32"/>
      <c r="C78" s="33"/>
      <c r="E78" s="33"/>
      <c r="G78" s="34"/>
      <c r="H78" s="32"/>
    </row>
    <row r="79" spans="1:8" s="35" customFormat="1" ht="14.1" customHeight="1" x14ac:dyDescent="0.2">
      <c r="A79" s="32" t="s">
        <v>144</v>
      </c>
      <c r="B79" s="32" t="s">
        <v>52</v>
      </c>
      <c r="C79" s="33"/>
      <c r="E79" s="33">
        <v>63859.4</v>
      </c>
      <c r="F79" s="35">
        <v>62545.8</v>
      </c>
      <c r="G79" s="34" t="s">
        <v>144</v>
      </c>
      <c r="H79" s="32" t="s">
        <v>52</v>
      </c>
    </row>
    <row r="80" spans="1:8" s="35" customFormat="1" ht="14.1" customHeight="1" x14ac:dyDescent="0.2">
      <c r="A80" s="36" t="s">
        <v>145</v>
      </c>
      <c r="B80" s="36" t="s">
        <v>90</v>
      </c>
      <c r="C80" s="37">
        <v>63859.4</v>
      </c>
      <c r="D80" s="99">
        <v>62545.8</v>
      </c>
      <c r="E80" s="38"/>
      <c r="F80" s="94"/>
      <c r="G80" s="39" t="s">
        <v>145</v>
      </c>
      <c r="H80" s="36" t="s">
        <v>90</v>
      </c>
    </row>
    <row r="81" spans="1:14" s="35" customFormat="1" ht="14.1" customHeight="1" x14ac:dyDescent="0.2">
      <c r="A81" s="55"/>
      <c r="B81" s="55"/>
      <c r="C81" s="57"/>
      <c r="D81" s="57"/>
      <c r="E81" s="33"/>
      <c r="F81" s="33"/>
      <c r="G81" s="56"/>
      <c r="H81" s="55"/>
    </row>
    <row r="82" spans="1:14" s="35" customFormat="1" ht="3.75" customHeight="1" x14ac:dyDescent="0.2">
      <c r="A82" s="55"/>
      <c r="B82" s="55"/>
      <c r="C82" s="57"/>
      <c r="D82" s="57"/>
      <c r="E82" s="33"/>
      <c r="F82" s="33"/>
      <c r="G82" s="56"/>
      <c r="H82" s="55"/>
    </row>
    <row r="83" spans="1:14" s="51" customFormat="1" ht="25.5" customHeight="1" x14ac:dyDescent="0.2">
      <c r="A83" s="12"/>
      <c r="B83" s="13"/>
      <c r="C83" s="13"/>
      <c r="D83" s="14"/>
      <c r="E83" s="13"/>
      <c r="F83" s="13"/>
      <c r="G83" s="50" t="s">
        <v>0</v>
      </c>
      <c r="H83" s="4" t="s">
        <v>35</v>
      </c>
    </row>
    <row r="84" spans="1:14" ht="15" customHeight="1" x14ac:dyDescent="0.2">
      <c r="A84" s="18"/>
      <c r="B84" s="19"/>
      <c r="C84" s="20" t="s">
        <v>91</v>
      </c>
      <c r="D84" s="21"/>
      <c r="E84" s="22" t="s">
        <v>1</v>
      </c>
      <c r="F84" s="19"/>
      <c r="G84" s="23"/>
      <c r="H84" s="19"/>
    </row>
    <row r="85" spans="1:14" ht="15" customHeight="1" x14ac:dyDescent="0.2">
      <c r="A85" s="24"/>
      <c r="B85" s="19"/>
      <c r="C85" s="77">
        <v>2013</v>
      </c>
      <c r="D85" s="81">
        <v>2014</v>
      </c>
      <c r="E85" s="77">
        <v>2013</v>
      </c>
      <c r="F85" s="81">
        <v>2014</v>
      </c>
      <c r="G85" s="25"/>
      <c r="H85" s="19"/>
    </row>
    <row r="86" spans="1:14" s="54" customFormat="1" ht="63.75" customHeight="1" x14ac:dyDescent="0.2">
      <c r="A86" s="52"/>
      <c r="B86" s="59" t="s">
        <v>80</v>
      </c>
      <c r="C86" s="60"/>
      <c r="E86" s="60"/>
      <c r="G86" s="53"/>
      <c r="H86" s="52"/>
    </row>
    <row r="87" spans="1:14" s="35" customFormat="1" ht="6" customHeight="1" x14ac:dyDescent="0.2">
      <c r="A87" s="32"/>
      <c r="B87" s="32"/>
      <c r="C87" s="33"/>
      <c r="E87" s="33"/>
      <c r="G87" s="34"/>
      <c r="H87" s="32"/>
    </row>
    <row r="88" spans="1:14" s="35" customFormat="1" ht="25.5" customHeight="1" x14ac:dyDescent="0.2">
      <c r="A88" s="32"/>
      <c r="B88" s="55" t="s">
        <v>163</v>
      </c>
      <c r="C88" s="33"/>
      <c r="E88" s="33"/>
      <c r="G88" s="34"/>
      <c r="H88" s="55" t="s">
        <v>162</v>
      </c>
      <c r="N88" s="74"/>
    </row>
    <row r="89" spans="1:14" s="35" customFormat="1" ht="3" customHeight="1" x14ac:dyDescent="0.2">
      <c r="A89" s="32"/>
      <c r="B89" s="32"/>
      <c r="C89" s="33"/>
      <c r="E89" s="33"/>
      <c r="G89" s="34"/>
      <c r="H89" s="32"/>
    </row>
    <row r="90" spans="1:14" s="35" customFormat="1" ht="14.1" customHeight="1" x14ac:dyDescent="0.2">
      <c r="A90" s="32" t="s">
        <v>145</v>
      </c>
      <c r="B90" s="32" t="s">
        <v>90</v>
      </c>
      <c r="C90" s="33"/>
      <c r="E90" s="33">
        <v>63859.4</v>
      </c>
      <c r="F90" s="35">
        <v>62545.8</v>
      </c>
      <c r="G90" s="34" t="s">
        <v>145</v>
      </c>
      <c r="H90" s="32" t="s">
        <v>90</v>
      </c>
      <c r="K90" s="74"/>
    </row>
    <row r="91" spans="1:14" s="35" customFormat="1" ht="11.25" customHeight="1" x14ac:dyDescent="0.2">
      <c r="A91" s="82" t="s">
        <v>53</v>
      </c>
      <c r="B91" s="32" t="s">
        <v>54</v>
      </c>
      <c r="C91" s="33"/>
      <c r="E91" s="33">
        <v>12355.9</v>
      </c>
      <c r="F91" s="61">
        <v>7885.2</v>
      </c>
      <c r="G91" s="34" t="s">
        <v>53</v>
      </c>
      <c r="H91" s="32" t="s">
        <v>54</v>
      </c>
    </row>
    <row r="92" spans="1:14" s="35" customFormat="1" ht="24.75" customHeight="1" x14ac:dyDescent="0.2">
      <c r="A92" s="82" t="s">
        <v>55</v>
      </c>
      <c r="B92" s="32" t="s">
        <v>132</v>
      </c>
      <c r="C92" s="33"/>
      <c r="E92" s="33">
        <v>11233.5</v>
      </c>
      <c r="F92" s="61">
        <v>7285.6</v>
      </c>
      <c r="G92" s="34" t="s">
        <v>55</v>
      </c>
      <c r="H92" s="32" t="s">
        <v>132</v>
      </c>
    </row>
    <row r="93" spans="1:14" s="54" customFormat="1" ht="25.5" customHeight="1" x14ac:dyDescent="0.2">
      <c r="A93" s="83" t="s">
        <v>56</v>
      </c>
      <c r="B93" s="52" t="s">
        <v>133</v>
      </c>
      <c r="C93" s="29"/>
      <c r="E93" s="29">
        <v>1122.4000000000001</v>
      </c>
      <c r="F93" s="47">
        <v>599.6</v>
      </c>
      <c r="G93" s="53" t="s">
        <v>56</v>
      </c>
      <c r="H93" s="52" t="s">
        <v>133</v>
      </c>
    </row>
    <row r="94" spans="1:14" s="92" customFormat="1" ht="12" customHeight="1" x14ac:dyDescent="0.2">
      <c r="A94" s="88" t="s">
        <v>53</v>
      </c>
      <c r="B94" s="89" t="s">
        <v>152</v>
      </c>
      <c r="C94" s="90"/>
      <c r="E94" s="90"/>
      <c r="G94" s="91" t="s">
        <v>53</v>
      </c>
      <c r="H94" s="89" t="s">
        <v>152</v>
      </c>
    </row>
    <row r="95" spans="1:14" s="92" customFormat="1" ht="25.5" customHeight="1" x14ac:dyDescent="0.2">
      <c r="A95" s="88" t="s">
        <v>55</v>
      </c>
      <c r="B95" s="93" t="s">
        <v>150</v>
      </c>
      <c r="C95" s="90"/>
      <c r="E95" s="90"/>
      <c r="G95" s="91" t="s">
        <v>55</v>
      </c>
      <c r="H95" s="93" t="s">
        <v>150</v>
      </c>
    </row>
    <row r="96" spans="1:14" s="92" customFormat="1" ht="25.5" customHeight="1" x14ac:dyDescent="0.2">
      <c r="A96" s="88" t="s">
        <v>56</v>
      </c>
      <c r="B96" s="89" t="s">
        <v>151</v>
      </c>
      <c r="C96" s="90"/>
      <c r="E96" s="90"/>
      <c r="G96" s="91" t="s">
        <v>56</v>
      </c>
      <c r="H96" s="89" t="s">
        <v>151</v>
      </c>
    </row>
    <row r="97" spans="1:11" s="35" customFormat="1" ht="39" customHeight="1" x14ac:dyDescent="0.2">
      <c r="A97" s="36" t="s">
        <v>57</v>
      </c>
      <c r="B97" s="36" t="s">
        <v>82</v>
      </c>
      <c r="C97" s="37">
        <v>4676.6000000000004</v>
      </c>
      <c r="D97" s="37">
        <v>-6039.4</v>
      </c>
      <c r="E97" s="38"/>
      <c r="F97" s="94"/>
      <c r="G97" s="39" t="s">
        <v>57</v>
      </c>
      <c r="H97" s="36" t="s">
        <v>82</v>
      </c>
    </row>
    <row r="98" spans="1:11" s="51" customFormat="1" ht="5.25" customHeight="1" x14ac:dyDescent="0.2">
      <c r="A98" s="55"/>
      <c r="B98" s="55"/>
      <c r="C98" s="57"/>
      <c r="E98" s="57"/>
      <c r="G98" s="56"/>
      <c r="H98" s="55"/>
    </row>
    <row r="99" spans="1:11" s="54" customFormat="1" ht="40.5" customHeight="1" x14ac:dyDescent="0.2">
      <c r="A99" s="52"/>
      <c r="B99" s="59" t="s">
        <v>81</v>
      </c>
      <c r="C99" s="29"/>
      <c r="E99" s="29"/>
      <c r="G99" s="53"/>
      <c r="H99" s="52"/>
    </row>
    <row r="100" spans="1:11" s="35" customFormat="1" ht="5.25" customHeight="1" x14ac:dyDescent="0.2">
      <c r="A100" s="32"/>
      <c r="B100" s="32"/>
      <c r="C100" s="33"/>
      <c r="E100" s="33"/>
      <c r="G100" s="34"/>
      <c r="H100" s="32"/>
    </row>
    <row r="101" spans="1:11" s="35" customFormat="1" ht="38.25" customHeight="1" x14ac:dyDescent="0.2">
      <c r="A101" s="32" t="s">
        <v>58</v>
      </c>
      <c r="B101" s="32" t="s">
        <v>82</v>
      </c>
      <c r="C101" s="33"/>
      <c r="E101" s="33">
        <v>4676.6000000000004</v>
      </c>
      <c r="F101" s="61">
        <v>-6039.4</v>
      </c>
      <c r="G101" s="34" t="s">
        <v>58</v>
      </c>
      <c r="H101" s="32" t="s">
        <v>82</v>
      </c>
    </row>
    <row r="102" spans="1:11" s="35" customFormat="1" ht="26.25" customHeight="1" x14ac:dyDescent="0.2">
      <c r="A102" s="32" t="s">
        <v>124</v>
      </c>
      <c r="B102" s="40" t="s">
        <v>109</v>
      </c>
      <c r="C102" s="33">
        <v>92242.4</v>
      </c>
      <c r="D102" s="61">
        <v>96165.6</v>
      </c>
      <c r="E102" s="33"/>
      <c r="G102" s="34" t="s">
        <v>124</v>
      </c>
      <c r="H102" s="40" t="s">
        <v>109</v>
      </c>
    </row>
    <row r="103" spans="1:11" s="35" customFormat="1" ht="24.95" customHeight="1" x14ac:dyDescent="0.2">
      <c r="A103" s="32" t="s">
        <v>59</v>
      </c>
      <c r="B103" s="32" t="s">
        <v>131</v>
      </c>
      <c r="C103" s="33">
        <v>78652.399999999994</v>
      </c>
      <c r="D103" s="61">
        <v>66745.7</v>
      </c>
      <c r="E103" s="33"/>
      <c r="G103" s="34" t="s">
        <v>59</v>
      </c>
      <c r="H103" s="32" t="s">
        <v>131</v>
      </c>
      <c r="J103" s="51"/>
      <c r="K103" s="74"/>
    </row>
    <row r="104" spans="1:11" s="35" customFormat="1" ht="24.95" customHeight="1" x14ac:dyDescent="0.2">
      <c r="A104" s="32" t="s">
        <v>60</v>
      </c>
      <c r="B104" s="32" t="s">
        <v>125</v>
      </c>
      <c r="C104" s="33">
        <v>13590</v>
      </c>
      <c r="D104" s="61">
        <v>29419.9</v>
      </c>
      <c r="E104" s="33"/>
      <c r="G104" s="34" t="s">
        <v>60</v>
      </c>
      <c r="H104" s="32" t="s">
        <v>125</v>
      </c>
    </row>
    <row r="105" spans="1:11" s="35" customFormat="1" ht="16.5" customHeight="1" x14ac:dyDescent="0.2">
      <c r="A105" s="80" t="s">
        <v>126</v>
      </c>
      <c r="B105" s="73" t="s">
        <v>117</v>
      </c>
      <c r="C105" s="33">
        <v>-71538.7</v>
      </c>
      <c r="D105" s="47">
        <v>-76470.399999999994</v>
      </c>
      <c r="E105" s="33"/>
      <c r="G105" s="79" t="s">
        <v>126</v>
      </c>
      <c r="H105" s="73" t="s">
        <v>117</v>
      </c>
    </row>
    <row r="106" spans="1:11" s="35" customFormat="1" ht="15" customHeight="1" x14ac:dyDescent="0.2">
      <c r="A106" s="32" t="s">
        <v>61</v>
      </c>
      <c r="B106" s="32" t="s">
        <v>83</v>
      </c>
      <c r="C106" s="33">
        <v>1989.8</v>
      </c>
      <c r="D106" s="47">
        <v>7786.5</v>
      </c>
      <c r="E106" s="33"/>
      <c r="G106" s="34" t="s">
        <v>61</v>
      </c>
      <c r="H106" s="32" t="s">
        <v>83</v>
      </c>
    </row>
    <row r="107" spans="1:11" s="35" customFormat="1" ht="26.25" customHeight="1" x14ac:dyDescent="0.2">
      <c r="A107" s="32" t="s">
        <v>127</v>
      </c>
      <c r="B107" s="32" t="s">
        <v>130</v>
      </c>
      <c r="C107" s="33">
        <v>7949.2</v>
      </c>
      <c r="D107" s="29">
        <v>8413</v>
      </c>
      <c r="E107" s="33"/>
      <c r="G107" s="34" t="s">
        <v>127</v>
      </c>
      <c r="H107" s="32" t="s">
        <v>130</v>
      </c>
    </row>
    <row r="108" spans="1:11" s="35" customFormat="1" ht="24.75" customHeight="1" x14ac:dyDescent="0.2">
      <c r="A108" s="32" t="s">
        <v>128</v>
      </c>
      <c r="B108" s="32" t="s">
        <v>153</v>
      </c>
      <c r="C108" s="33">
        <v>2842.5</v>
      </c>
      <c r="D108" s="47">
        <v>5933.1</v>
      </c>
      <c r="E108" s="33"/>
      <c r="G108" s="34" t="s">
        <v>128</v>
      </c>
      <c r="H108" s="32" t="s">
        <v>153</v>
      </c>
    </row>
    <row r="109" spans="1:11" s="35" customFormat="1" ht="39" customHeight="1" x14ac:dyDescent="0.2">
      <c r="A109" s="32" t="s">
        <v>129</v>
      </c>
      <c r="B109" s="32" t="s">
        <v>154</v>
      </c>
      <c r="C109" s="33">
        <v>5106.7</v>
      </c>
      <c r="D109" s="47">
        <v>2479.9</v>
      </c>
      <c r="E109" s="33"/>
      <c r="G109" s="34" t="s">
        <v>129</v>
      </c>
      <c r="H109" s="32" t="s">
        <v>154</v>
      </c>
    </row>
    <row r="110" spans="1:11" s="35" customFormat="1" ht="26.25" customHeight="1" x14ac:dyDescent="0.2">
      <c r="A110" s="36" t="s">
        <v>62</v>
      </c>
      <c r="B110" s="44" t="s">
        <v>157</v>
      </c>
      <c r="C110" s="37">
        <v>-25966.1</v>
      </c>
      <c r="D110" s="37">
        <v>-41934.1</v>
      </c>
      <c r="E110" s="38"/>
      <c r="F110" s="94"/>
      <c r="G110" s="39" t="s">
        <v>62</v>
      </c>
      <c r="H110" s="44" t="s">
        <v>157</v>
      </c>
      <c r="K110" s="74"/>
    </row>
    <row r="111" spans="1:11" s="35" customFormat="1" ht="3.75" customHeight="1" x14ac:dyDescent="0.2">
      <c r="A111" s="55"/>
      <c r="B111" s="84"/>
      <c r="C111" s="57"/>
      <c r="D111" s="57"/>
      <c r="E111" s="33"/>
      <c r="F111" s="33"/>
      <c r="G111" s="56"/>
      <c r="H111" s="84"/>
      <c r="K111" s="74"/>
    </row>
    <row r="112" spans="1:11" ht="11.1" customHeight="1" x14ac:dyDescent="0.2">
      <c r="A112" s="85"/>
      <c r="C112" s="61"/>
      <c r="D112" s="61"/>
      <c r="E112" s="61"/>
      <c r="F112" s="61"/>
      <c r="G112" s="62"/>
    </row>
    <row r="115" spans="4:5" ht="11.1" customHeight="1" x14ac:dyDescent="0.2">
      <c r="D115" s="14"/>
    </row>
    <row r="119" spans="4:5" ht="11.1" customHeight="1" x14ac:dyDescent="0.2">
      <c r="E119" s="14"/>
    </row>
  </sheetData>
  <mergeCells count="2">
    <mergeCell ref="B49:B50"/>
    <mergeCell ref="H49:H50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workbookViewId="0">
      <selection activeCell="D32" sqref="D32"/>
    </sheetView>
  </sheetViews>
  <sheetFormatPr defaultRowHeight="12.75" x14ac:dyDescent="0.2"/>
  <cols>
    <col min="1" max="1" width="48.28515625" style="13" customWidth="1"/>
    <col min="2" max="5" width="10.7109375" style="13" customWidth="1"/>
    <col min="6" max="7" width="8" style="13" customWidth="1"/>
    <col min="8" max="8" width="8" style="14" customWidth="1"/>
    <col min="9" max="16384" width="9.140625" style="13"/>
  </cols>
  <sheetData>
    <row r="1" spans="1:8" ht="15" x14ac:dyDescent="0.25">
      <c r="A1" s="63" t="s">
        <v>97</v>
      </c>
    </row>
    <row r="4" spans="1:8" s="2" customFormat="1" ht="16.149999999999999" customHeight="1" x14ac:dyDescent="0.2">
      <c r="E4" s="4" t="s">
        <v>63</v>
      </c>
    </row>
    <row r="5" spans="1:8" s="67" customFormat="1" ht="15.95" customHeight="1" x14ac:dyDescent="0.2">
      <c r="A5" s="64"/>
      <c r="B5" s="65"/>
      <c r="C5" s="65"/>
      <c r="D5" s="65">
        <v>2013</v>
      </c>
      <c r="E5" s="78">
        <v>2014</v>
      </c>
      <c r="F5" s="66"/>
      <c r="G5" s="66"/>
    </row>
    <row r="6" spans="1:8" ht="15.95" customHeight="1" x14ac:dyDescent="0.2">
      <c r="A6" s="13" t="s">
        <v>110</v>
      </c>
      <c r="B6" s="14"/>
      <c r="C6" s="14"/>
      <c r="D6" s="14">
        <v>36.200000000000003</v>
      </c>
      <c r="E6" s="14">
        <v>37.6</v>
      </c>
      <c r="F6" s="14"/>
      <c r="G6" s="14"/>
      <c r="H6" s="13"/>
    </row>
    <row r="7" spans="1:8" ht="15.95" customHeight="1" x14ac:dyDescent="0.2">
      <c r="A7" s="68" t="s">
        <v>111</v>
      </c>
      <c r="B7" s="14"/>
      <c r="C7" s="14"/>
      <c r="D7" s="14">
        <v>57.1</v>
      </c>
      <c r="E7" s="14">
        <v>56.5</v>
      </c>
      <c r="F7" s="14"/>
      <c r="G7" s="14"/>
      <c r="H7" s="13"/>
    </row>
    <row r="8" spans="1:8" ht="15.95" customHeight="1" x14ac:dyDescent="0.2">
      <c r="A8" s="13" t="s">
        <v>112</v>
      </c>
      <c r="B8" s="14"/>
      <c r="C8" s="14"/>
      <c r="D8" s="14">
        <v>35.299999999999997</v>
      </c>
      <c r="E8" s="14">
        <v>31.4</v>
      </c>
      <c r="F8" s="14"/>
      <c r="G8" s="14"/>
      <c r="H8" s="13"/>
    </row>
    <row r="9" spans="1:8" ht="15.95" customHeight="1" x14ac:dyDescent="0.2">
      <c r="A9" s="13" t="s">
        <v>84</v>
      </c>
      <c r="B9" s="14"/>
      <c r="C9" s="14"/>
      <c r="D9" s="14"/>
      <c r="E9" s="14"/>
      <c r="F9" s="14"/>
      <c r="G9" s="14"/>
      <c r="H9" s="13"/>
    </row>
    <row r="10" spans="1:8" ht="15.95" customHeight="1" x14ac:dyDescent="0.2">
      <c r="A10" s="13" t="s">
        <v>113</v>
      </c>
      <c r="B10" s="14"/>
      <c r="C10" s="14"/>
      <c r="D10" s="14">
        <v>69.2</v>
      </c>
      <c r="E10" s="14">
        <v>65</v>
      </c>
      <c r="F10" s="14"/>
      <c r="G10" s="14"/>
      <c r="H10" s="13"/>
    </row>
    <row r="11" spans="1:8" ht="15.95" customHeight="1" x14ac:dyDescent="0.2">
      <c r="A11" s="13" t="s">
        <v>114</v>
      </c>
      <c r="B11" s="14"/>
      <c r="C11" s="14"/>
      <c r="D11" s="14">
        <v>74.599999999999994</v>
      </c>
      <c r="E11" s="14">
        <v>62.7</v>
      </c>
      <c r="F11" s="14"/>
      <c r="G11" s="14"/>
      <c r="H11" s="13"/>
    </row>
    <row r="12" spans="1:8" ht="15.95" customHeight="1" x14ac:dyDescent="0.2">
      <c r="A12" s="69" t="s">
        <v>115</v>
      </c>
      <c r="B12" s="70"/>
      <c r="C12" s="70"/>
      <c r="D12" s="70">
        <v>29.1</v>
      </c>
      <c r="E12" s="70">
        <v>27.2</v>
      </c>
      <c r="F12" s="14"/>
      <c r="G12" s="14"/>
      <c r="H12" s="13"/>
    </row>
    <row r="13" spans="1:8" s="2" customFormat="1" ht="12" x14ac:dyDescent="0.2">
      <c r="A13" s="86" t="s">
        <v>118</v>
      </c>
      <c r="B13" s="86"/>
      <c r="C13" s="86"/>
      <c r="D13" s="86"/>
      <c r="E13" s="86"/>
      <c r="H13" s="3"/>
    </row>
    <row r="14" spans="1:8" s="2" customFormat="1" ht="12" x14ac:dyDescent="0.2">
      <c r="A14" s="86" t="s">
        <v>119</v>
      </c>
      <c r="B14" s="86"/>
      <c r="C14" s="86"/>
      <c r="D14" s="86"/>
      <c r="E14" s="86"/>
      <c r="H14" s="3"/>
    </row>
    <row r="15" spans="1:8" s="2" customFormat="1" ht="12" x14ac:dyDescent="0.2">
      <c r="A15" s="86" t="s">
        <v>120</v>
      </c>
      <c r="B15" s="86"/>
      <c r="C15" s="86"/>
      <c r="D15" s="86"/>
      <c r="E15" s="86"/>
      <c r="H15" s="3"/>
    </row>
    <row r="16" spans="1:8" s="2" customFormat="1" ht="12" x14ac:dyDescent="0.2">
      <c r="A16" s="86" t="s">
        <v>121</v>
      </c>
      <c r="B16" s="86"/>
      <c r="C16" s="86"/>
      <c r="D16" s="86"/>
      <c r="E16" s="86"/>
      <c r="H16" s="3"/>
    </row>
    <row r="17" spans="1:8" s="2" customFormat="1" ht="25.5" customHeight="1" x14ac:dyDescent="0.2">
      <c r="A17" s="102" t="s">
        <v>123</v>
      </c>
      <c r="B17" s="102"/>
      <c r="C17" s="102"/>
      <c r="D17" s="102"/>
      <c r="E17" s="102"/>
      <c r="H17" s="3"/>
    </row>
    <row r="18" spans="1:8" s="2" customFormat="1" ht="12" x14ac:dyDescent="0.2">
      <c r="A18" s="86" t="s">
        <v>122</v>
      </c>
      <c r="B18" s="86"/>
      <c r="C18" s="86"/>
      <c r="D18" s="86"/>
      <c r="E18" s="86"/>
      <c r="H18" s="3"/>
    </row>
    <row r="19" spans="1:8" x14ac:dyDescent="0.2">
      <c r="A19" s="85"/>
      <c r="B19" s="87"/>
      <c r="C19" s="87"/>
      <c r="D19" s="87"/>
      <c r="E19" s="87"/>
    </row>
    <row r="23" spans="1:8" s="71" customFormat="1" ht="15" x14ac:dyDescent="0.25">
      <c r="A23" s="63" t="s">
        <v>98</v>
      </c>
      <c r="H23" s="72"/>
    </row>
    <row r="24" spans="1:8" s="71" customFormat="1" ht="15" x14ac:dyDescent="0.25">
      <c r="A24" s="63" t="s">
        <v>93</v>
      </c>
      <c r="H24" s="72"/>
    </row>
    <row r="27" spans="1:8" s="2" customFormat="1" ht="16.149999999999999" customHeight="1" x14ac:dyDescent="0.2">
      <c r="E27" s="4" t="s">
        <v>63</v>
      </c>
    </row>
    <row r="28" spans="1:8" s="67" customFormat="1" ht="15.95" customHeight="1" x14ac:dyDescent="0.2">
      <c r="A28" s="64"/>
      <c r="B28" s="65"/>
      <c r="C28" s="65"/>
      <c r="D28" s="65">
        <v>2013</v>
      </c>
      <c r="E28" s="78">
        <v>2014</v>
      </c>
      <c r="F28" s="66"/>
      <c r="G28" s="66"/>
    </row>
    <row r="29" spans="1:8" ht="15.95" customHeight="1" x14ac:dyDescent="0.2">
      <c r="A29" s="13" t="s">
        <v>67</v>
      </c>
      <c r="B29" s="14"/>
      <c r="C29" s="14"/>
      <c r="D29" s="14">
        <v>44.1</v>
      </c>
      <c r="E29" s="14">
        <v>44.1</v>
      </c>
      <c r="F29" s="14"/>
      <c r="G29" s="14"/>
      <c r="H29" s="13"/>
    </row>
    <row r="30" spans="1:8" ht="15.95" customHeight="1" x14ac:dyDescent="0.2">
      <c r="A30" s="13" t="s">
        <v>64</v>
      </c>
      <c r="B30" s="14"/>
      <c r="C30" s="14"/>
      <c r="D30" s="14"/>
      <c r="E30" s="14"/>
      <c r="F30" s="14"/>
      <c r="G30" s="14"/>
      <c r="H30" s="13"/>
    </row>
    <row r="31" spans="1:8" ht="15.95" customHeight="1" x14ac:dyDescent="0.2">
      <c r="A31" s="13" t="s">
        <v>94</v>
      </c>
      <c r="B31" s="14"/>
      <c r="C31" s="14"/>
      <c r="D31" s="14">
        <v>7.5</v>
      </c>
      <c r="E31" s="14">
        <v>6.9</v>
      </c>
      <c r="F31" s="14"/>
      <c r="G31" s="14"/>
      <c r="H31" s="13"/>
    </row>
    <row r="32" spans="1:8" ht="15.95" customHeight="1" x14ac:dyDescent="0.2">
      <c r="A32" s="69" t="s">
        <v>25</v>
      </c>
      <c r="B32" s="70"/>
      <c r="C32" s="70"/>
      <c r="D32" s="70">
        <v>57.1</v>
      </c>
      <c r="E32" s="70">
        <v>56.5</v>
      </c>
      <c r="F32" s="14"/>
      <c r="G32" s="14"/>
      <c r="H32" s="13"/>
    </row>
    <row r="33" spans="1:1" x14ac:dyDescent="0.2">
      <c r="A33" s="85"/>
    </row>
  </sheetData>
  <mergeCells count="1">
    <mergeCell ref="A17:E17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2017-02-06T10:51:20Z</cp:lastPrinted>
  <dcterms:created xsi:type="dcterms:W3CDTF">1998-08-26T12:31:56Z</dcterms:created>
  <dcterms:modified xsi:type="dcterms:W3CDTF">2017-02-27T07:53:59Z</dcterms:modified>
</cp:coreProperties>
</file>